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20.png" ContentType="image/png"/>
  <Override PartName="/xl/media/image21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ngenheiro eletricista" sheetId="1" state="visible" r:id="rId2"/>
    <sheet name="Engenheiro eletricista aba 2" sheetId="2" state="visible" r:id="rId3"/>
  </sheets>
  <definedNames>
    <definedName function="false" hidden="false" localSheetId="0" name="_xlnm.Print_Area" vbProcedure="false">'Engenheiro eletricista'!$A$3:$F$133</definedName>
    <definedName function="false" hidden="false" localSheetId="0" name="_xlnm.Print_Titles" vbProcedure="false">'Engenheiro eletricista'!$1:$6</definedName>
    <definedName function="false" hidden="false" localSheetId="1" name="_xlnm.Print_Titles" vbProcedure="false">'Engenheiro eletricista aba 2'!$1:$7</definedName>
    <definedName function="false" hidden="false" localSheetId="0" name="Print_Area_0" vbProcedure="false">'Engenheiro eletricista'!$A$1:$F$133</definedName>
    <definedName function="false" hidden="false" localSheetId="0" name="Print_Area_0_0" vbProcedure="false">'Engenheiro eletricista'!$A$1:$F$133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<sst xmlns="http://schemas.openxmlformats.org/spreadsheetml/2006/main" count="280" uniqueCount="190">
  <si>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</si>
  <si>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</si>
  <si>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</si>
  <si>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</si>
  <si>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</si>
  <si>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</si>
  <si>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</si>
  <si>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</si>
  <si>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</si>
  <si>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</si>
  <si>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</si>
  <si>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</si>
  <si>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</si>
  <si>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</si>
  <si>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</si>
  <si>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</si>
  <si>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</si>
  <si>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</si>
  <si>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</si>
  <si>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</si>
  <si>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Engenheiro Eletricista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</si>
  <si>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</si>
  <si>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</si>
  <si>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</si>
  <si>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 (6h diárias)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</si>
  <si>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</si>
  <si>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</si>
  <si>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</si>
  <si>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</si>
  <si>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</si>
  <si>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</si>
  <si>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</si>
  <si>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</si>
  <si>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</si>
  <si>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</si>
  <si>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</si>
  <si>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</si>
  <si>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</si>
  <si>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</si>
  <si>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</si>
  <si>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</si>
  <si>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</si>
  <si>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</si>
  <si>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</si>
  <si>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</si>
  <si>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</si>
  <si>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</si>
  <si>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</si>
  <si>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</si>
  <si>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</si>
  <si>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</si>
  <si>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</si>
  <si>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</si>
  <si>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</si>
  <si>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</si>
  <si>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</si>
  <si>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</si>
  <si>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</si>
  <si>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</si>
  <si>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</si>
  <si>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</si>
  <si>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</si>
  <si>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</si>
  <si>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</si>
  <si>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</si>
  <si>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</si>
  <si>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</si>
  <si>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</si>
  <si>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</si>
  <si>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</si>
  <si>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</si>
  <si>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</si>
  <si>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</si>
  <si>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</si>
  <si>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</si>
  <si>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</si>
  <si>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</si>
  <si>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</si>
  <si>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</si>
  <si>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</si>
  <si>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</si>
  <si>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</si>
  <si>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</si>
  <si>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</si>
  <si>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</si>
  <si>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</si>
  <si>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</si>
  <si>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</si>
  <si>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</si>
  <si>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</si>
  <si>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</si>
  <si>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</si>
  <si>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</si>
  <si>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</si>
  <si>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</si>
  <si>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</si>
  <si>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</si>
  <si>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</si>
  <si>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</si>
  <si>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</si>
  <si>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</si>
  <si>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</si>
  <si>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</si>
  <si>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</si>
  <si>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</si>
  <si>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</si>
  <si>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</si>
  <si>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</si>
  <si>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</si>
  <si>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</si>
  <si>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</si>
  <si>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</si>
  <si>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</si>
  <si>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</si>
  <si>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</si>
  <si>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</si>
  <si>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</si>
  <si>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</si>
  <si>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</si>
  <si>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</si>
  <si>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</si>
  <si>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</si>
  <si>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</si>
  <si>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</si>
  <si>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</si>
  <si>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</si>
  <si>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</si>
  <si>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</si>
  <si>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</si>
  <si>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</si>
  <si>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</si>
  <si>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</si>
  <si>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</si>
  <si>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</si>
  <si>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</si>
  <si>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</si>
  <si>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</si>
  <si>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</si>
  <si>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</si>
  <si>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</si>
  <si>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</si>
  <si>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</si>
  <si>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</si>
  <si>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</si>
  <si>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</si>
  <si>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</si>
  <si>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</si>
  <si>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</si>
  <si>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</t>
    </r>
    <r>
      <rPr>
        <b val="true"/>
        <sz val="10"/>
        <rFont val="Arial"/>
        <family val="2"/>
      </rPr>
      <t xml:space="preserve">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</si>
  <si>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</si>
  <si>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</si>
  <si>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</si>
  <si>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</si>
  <si>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</si>
  <si>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</si>
  <si>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</si>
  <si>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</si>
  <si>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</si>
  <si>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</si>
  <si>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</si>
  <si>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</si>
  <si>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NR32</t>
  </si>
  <si>
    <t xml:space="preserve">Curso NR33</t>
  </si>
  <si>
    <t xml:space="preserve">COT 129</t>
  </si>
  <si>
    <t xml:space="preserve">Curso NR35</t>
  </si>
  <si>
    <t xml:space="preserve">COT 130</t>
  </si>
  <si>
    <t xml:space="preserve">Curso NR10</t>
  </si>
  <si>
    <t xml:space="preserve">COT 01</t>
  </si>
  <si>
    <t xml:space="preserve">CALÇADO DE SEGURANÇA </t>
  </si>
  <si>
    <t xml:space="preserve">COT 02</t>
  </si>
  <si>
    <t xml:space="preserve">CALÇA COMPRIDA-  UNIFORME ADMINISTRATIVO </t>
  </si>
  <si>
    <t xml:space="preserve">COT 03</t>
  </si>
  <si>
    <t xml:space="preserve">CAMISA MANGA CURTA- UNIFORME ADMINISTRATIVO</t>
  </si>
  <si>
    <t xml:space="preserve">COT 04</t>
  </si>
  <si>
    <t xml:space="preserve">CAMISA MANGA LONGA- UNIFORME ADMINISTRATIVO</t>
  </si>
  <si>
    <t xml:space="preserve">CAPACETE DE SEGURANCA ABA FRONTAL COM SUSPENSAO DE POLIETILENO, SEM JUGULAR (CLASSE B)</t>
  </si>
  <si>
    <t xml:space="preserve">VESTIMENTA ANTI CHAMAS CONFORME NR10,  100% algodao, proteçao contra arco eletrico e proteçao solar 50+. Possuir registro CA</t>
  </si>
  <si>
    <t xml:space="preserve">COT 05</t>
  </si>
  <si>
    <t xml:space="preserve">CRACHÁ DE IDENTIFICAÇÃO</t>
  </si>
  <si>
    <t xml:space="preserve">COT 06</t>
  </si>
  <si>
    <t xml:space="preserve">CREME PROTETOR DE MÃOS/FILTRO SOLAR</t>
  </si>
  <si>
    <t xml:space="preserve">COT 09</t>
  </si>
  <si>
    <t xml:space="preserve">PROTETOR AUDITIVO TIPO CONCHA COM ABAFADOR DE RUIDOS, ATENUACAO ACIMA DE 22 DB</t>
  </si>
  <si>
    <t xml:space="preserve">COT 10</t>
  </si>
  <si>
    <t xml:space="preserve">PROTETOR AUDITIVO TIPO PLUG</t>
  </si>
  <si>
    <t xml:space="preserve">COT 11</t>
  </si>
  <si>
    <t xml:space="preserve">CAPA DE CHUVA</t>
  </si>
  <si>
    <t xml:space="preserve">CINTURAO DE SEGURANCA TIPO PARAQUEDISTA, FIVELA EM ACO, AJUSTE NO SUSPENSARIO, CINTURA E PERNAS</t>
  </si>
  <si>
    <t xml:space="preserve">COT 12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</si>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</sst>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3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9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1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2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0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1175040</xdr:colOff>
      <xdr:row>1</xdr:row>
      <xdr:rowOff>115200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6640" cy="13629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6560640</xdr:colOff>
      <xdr:row>1</xdr:row>
      <xdr:rowOff>77400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3520" cy="13629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09" colorId="64" zoomScale="100" zoomScaleNormal="100" zoomScalePageLayoutView="100" workbookViewId="0">
      <selection pane="topLeft" activeCell="B142" activeCellId="0" sqref="B142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2" min="2" style="2" width="24.16"/>
    <col collapsed="false" customWidth="true" hidden="false" outlineLevel="0" max="3" min="3" style="2" width="26.3"/>
    <col collapsed="false" customWidth="true" hidden="false" outlineLevel="0" max="4" min="4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 t="n">
        <v>0.3</v>
      </c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/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5.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168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168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('Engenheiro eletricista'!$F$33+'Engenheiro eletricista'!$F$43+'Engenheiro eletricista'!$F$50+'Engenheiro eletricista'!$F$104)*'Engenheiro eletricista'!E107</f>
        <v>16.8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('Engenheiro eletricista'!$F$33+'Engenheiro eletricista'!$F$43+'Engenheiro eletricista'!$F$50+'Engenheiro eletricista'!$F$104)*'Engenheiro eletricista'!E108</f>
        <v>16.8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('Engenheiro eletricista'!$F$33+'Engenheiro eletricista'!$F$43+'Engenheiro eletricista'!$F$50+'Engenheiro eletricista'!$F$104)*'Engenheiro eletricista'!E109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('Engenheiro eletricista'!$F$33+'Engenheiro eletricista'!$F$43+'Engenheiro eletricista'!$F$50+'Engenheiro eletricista'!$F$104)*'Engenheiro eletricista'!E110</f>
        <v>19.0344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('Engenheiro eletricista'!$F$33+'Engenheiro eletricista'!$F$43+'Engenheiro eletricista'!$F$50+'Engenheiro eletricista'!$F$104)*'Engenheiro eletricista'!E111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('Engenheiro eletricista'!$F$33+'Engenheiro eletricista'!$F$43+'Engenheiro eletricista'!$F$50+'Engenheiro eletricista'!$F$104)*'Engenheiro eletricista'!E112</f>
        <v>8.4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61.0344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168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168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61.0344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229.0344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229.0344</v>
      </c>
      <c r="C125" s="38" t="n">
        <v>1</v>
      </c>
      <c r="D125" s="12" t="n">
        <f aca="false">C125*B125</f>
        <v>229.0344</v>
      </c>
      <c r="E125" s="38" t="n">
        <v>1</v>
      </c>
      <c r="F125" s="16" t="n">
        <f aca="false">E125*D125</f>
        <v>229.0344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229.0344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229.0344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2748.4128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0" colorId="64" zoomScale="100" zoomScaleNormal="100" zoomScalePageLayoutView="100" workbookViewId="0">
      <selection pane="topLeft" activeCell="A28" activeCellId="0" sqref="A28"/>
    </sheetView>
  </sheetViews>
  <sheetFormatPr defaultColWidth="12.7812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5" hidden="false" customHeight="false" outlineLevel="0" collapsed="false">
      <c r="A4" s="46" t="str">
        <f aca="false">UPPER('Engenheiro eletricista'!C14)</f>
        <v>ENGENHEIRO ELETRICISTA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151</v>
      </c>
      <c r="B5" s="47" t="s">
        <v>152</v>
      </c>
      <c r="C5" s="47" t="s">
        <v>143</v>
      </c>
      <c r="D5" s="47" t="s">
        <v>153</v>
      </c>
      <c r="E5" s="47" t="s">
        <v>144</v>
      </c>
      <c r="F5" s="48" t="s">
        <v>154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155</v>
      </c>
      <c r="F6" s="53"/>
      <c r="G6" s="54" t="n">
        <f aca="false">IFERROR(ROUND(SUM(G8:G997),2),"")</f>
        <v>0</v>
      </c>
    </row>
    <row r="7" customFormat="false" ht="12.75" hidden="false" customHeight="false" outlineLevel="0" collapsed="false">
      <c r="B7" s="55"/>
      <c r="D7" s="56"/>
    </row>
    <row r="8" s="60" customFormat="true" ht="15" hidden="false" customHeight="false" outlineLevel="0" collapsed="false">
      <c r="A8" s="57" t="n">
        <v>1</v>
      </c>
      <c r="B8" s="57" t="s">
        <v>156</v>
      </c>
      <c r="C8" s="58" t="s">
        <v>157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5" hidden="false" customHeight="false" outlineLevel="0" collapsed="false">
      <c r="A9" s="57" t="n">
        <v>2</v>
      </c>
      <c r="B9" s="57"/>
      <c r="C9" s="58" t="s">
        <v>158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5" hidden="false" customHeight="false" outlineLevel="0" collapsed="false">
      <c r="A10" s="57" t="n">
        <v>3</v>
      </c>
      <c r="B10" s="57" t="s">
        <v>159</v>
      </c>
      <c r="C10" s="58" t="s">
        <v>160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161</v>
      </c>
      <c r="D11" s="57"/>
      <c r="E11" s="59"/>
      <c r="F11" s="59"/>
      <c r="G11" s="59"/>
    </row>
    <row r="12" s="60" customFormat="true" ht="15" hidden="false" customHeight="false" outlineLevel="0" collapsed="false">
      <c r="A12" s="57" t="n">
        <v>5</v>
      </c>
      <c r="B12" s="57"/>
      <c r="C12" s="58" t="s">
        <v>162</v>
      </c>
      <c r="D12" s="57" t="n">
        <v>1</v>
      </c>
      <c r="E12" s="59"/>
      <c r="F12" s="59" t="n">
        <f aca="false">D12*E12</f>
        <v>0</v>
      </c>
      <c r="G12" s="59" t="n">
        <f aca="false">$G$5*F12</f>
        <v>0</v>
      </c>
    </row>
    <row r="13" s="60" customFormat="true" ht="15" hidden="false" customHeight="false" outlineLevel="0" collapsed="false">
      <c r="A13" s="57" t="n">
        <v>6</v>
      </c>
      <c r="B13" s="57" t="s">
        <v>163</v>
      </c>
      <c r="C13" s="58" t="s">
        <v>164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5" hidden="false" customHeight="false" outlineLevel="0" collapsed="false">
      <c r="A14" s="57" t="n">
        <v>7</v>
      </c>
      <c r="B14" s="57" t="s">
        <v>165</v>
      </c>
      <c r="C14" s="58" t="s">
        <v>166</v>
      </c>
      <c r="D14" s="57" t="n">
        <v>1</v>
      </c>
      <c r="E14" s="59"/>
      <c r="F14" s="59" t="n">
        <f aca="false">D14*E14</f>
        <v>0</v>
      </c>
      <c r="G14" s="59" t="n">
        <f aca="false">$G$5*F14</f>
        <v>0</v>
      </c>
    </row>
    <row r="15" s="60" customFormat="true" ht="15" hidden="false" customHeight="false" outlineLevel="0" collapsed="false">
      <c r="A15" s="57" t="n">
        <v>8</v>
      </c>
      <c r="B15" s="57" t="s">
        <v>167</v>
      </c>
      <c r="C15" s="58" t="s">
        <v>168</v>
      </c>
      <c r="D15" s="57" t="n">
        <v>1</v>
      </c>
      <c r="E15" s="59"/>
      <c r="F15" s="59" t="n">
        <f aca="false">D15*E15</f>
        <v>0</v>
      </c>
      <c r="G15" s="59" t="n">
        <f aca="false">$G$5*F15</f>
        <v>0</v>
      </c>
    </row>
    <row r="16" s="60" customFormat="true" ht="13.8" hidden="false" customHeight="false" outlineLevel="0" collapsed="false">
      <c r="A16" s="57" t="n">
        <v>9</v>
      </c>
      <c r="B16" s="57" t="s">
        <v>169</v>
      </c>
      <c r="C16" s="58" t="s">
        <v>170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s="60" customFormat="true" ht="13.8" hidden="false" customHeight="false" outlineLevel="0" collapsed="false">
      <c r="A17" s="57" t="n">
        <v>10</v>
      </c>
      <c r="B17" s="57" t="s">
        <v>171</v>
      </c>
      <c r="C17" s="58" t="s">
        <v>172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s="60" customFormat="true" ht="13.8" hidden="false" customHeight="false" outlineLevel="0" collapsed="false">
      <c r="A18" s="57" t="n">
        <v>11</v>
      </c>
      <c r="B18" s="57" t="s">
        <v>173</v>
      </c>
      <c r="C18" s="58" t="s">
        <v>174</v>
      </c>
      <c r="D18" s="57" t="n">
        <v>2</v>
      </c>
      <c r="E18" s="59"/>
      <c r="F18" s="59" t="n">
        <f aca="false">D18*E18</f>
        <v>0</v>
      </c>
      <c r="G18" s="59" t="n">
        <f aca="false">$G$5*F18</f>
        <v>0</v>
      </c>
    </row>
    <row r="19" s="60" customFormat="true" ht="13.8" hidden="false" customHeight="false" outlineLevel="0" collapsed="false">
      <c r="A19" s="57" t="n">
        <v>12</v>
      </c>
      <c r="B19" s="57"/>
      <c r="C19" s="58" t="s">
        <v>175</v>
      </c>
      <c r="D19" s="57" t="n">
        <v>1</v>
      </c>
      <c r="E19" s="59"/>
      <c r="F19" s="59"/>
      <c r="G19" s="59"/>
    </row>
    <row r="20" s="60" customFormat="true" ht="13.8" hidden="false" customHeight="false" outlineLevel="0" collapsed="false">
      <c r="A20" s="57" t="n">
        <v>13</v>
      </c>
      <c r="B20" s="57"/>
      <c r="C20" s="58" t="s">
        <v>176</v>
      </c>
      <c r="D20" s="57" t="n">
        <v>1</v>
      </c>
      <c r="E20" s="59"/>
      <c r="F20" s="59"/>
      <c r="G20" s="59"/>
    </row>
    <row r="21" s="60" customFormat="true" ht="83.65" hidden="false" customHeight="true" outlineLevel="0" collapsed="false">
      <c r="A21" s="57" t="n">
        <v>14</v>
      </c>
      <c r="B21" s="57" t="s">
        <v>177</v>
      </c>
      <c r="C21" s="58" t="s">
        <v>178</v>
      </c>
      <c r="D21" s="57" t="n">
        <v>1</v>
      </c>
      <c r="E21" s="59"/>
      <c r="F21" s="59" t="n">
        <f aca="false">D21*E21</f>
        <v>0</v>
      </c>
      <c r="G21" s="59" t="n">
        <f aca="false">$G$5*F21</f>
        <v>0</v>
      </c>
    </row>
    <row r="22" s="60" customFormat="true" ht="41.1" hidden="false" customHeight="true" outlineLevel="0" collapsed="false">
      <c r="A22" s="57" t="n">
        <v>15</v>
      </c>
      <c r="B22" s="57" t="s">
        <v>179</v>
      </c>
      <c r="C22" s="58" t="s">
        <v>180</v>
      </c>
      <c r="D22" s="57" t="n">
        <v>1</v>
      </c>
      <c r="E22" s="59"/>
      <c r="F22" s="59" t="n">
        <f aca="false">D22*E22</f>
        <v>0</v>
      </c>
      <c r="G22" s="59" t="n">
        <f aca="false">$G$5*F22</f>
        <v>0</v>
      </c>
    </row>
    <row r="23" s="60" customFormat="true" ht="13.8" hidden="false" customHeight="false" outlineLevel="0" collapsed="false">
      <c r="A23" s="57" t="n">
        <v>16</v>
      </c>
      <c r="B23" s="57" t="s">
        <v>181</v>
      </c>
      <c r="C23" s="58" t="s">
        <v>182</v>
      </c>
      <c r="D23" s="57" t="n">
        <v>2</v>
      </c>
      <c r="E23" s="59"/>
      <c r="F23" s="59" t="n">
        <f aca="false">D23*E23</f>
        <v>0</v>
      </c>
      <c r="G23" s="59" t="n">
        <f aca="false">$G$5*F23</f>
        <v>0</v>
      </c>
    </row>
    <row r="24" s="60" customFormat="true" ht="13.8" hidden="false" customHeight="false" outlineLevel="0" collapsed="false">
      <c r="A24" s="57" t="n">
        <v>17</v>
      </c>
      <c r="B24" s="57" t="s">
        <v>183</v>
      </c>
      <c r="C24" s="58" t="s">
        <v>184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18</v>
      </c>
      <c r="B25" s="57" t="s">
        <v>185</v>
      </c>
      <c r="C25" s="61" t="s">
        <v>186</v>
      </c>
      <c r="D25" s="57" t="n">
        <v>1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4.9" hidden="false" customHeight="false" outlineLevel="0" collapsed="false">
      <c r="A26" s="57" t="n">
        <v>19</v>
      </c>
      <c r="B26" s="57"/>
      <c r="C26" s="58" t="s">
        <v>187</v>
      </c>
      <c r="D26" s="57"/>
      <c r="E26" s="59"/>
      <c r="F26" s="59"/>
      <c r="G26" s="59"/>
    </row>
    <row r="27" customFormat="false" ht="13.8" hidden="false" customHeight="false" outlineLevel="0" collapsed="false">
      <c r="A27" s="57" t="n">
        <v>20</v>
      </c>
      <c r="B27" s="57" t="s">
        <v>188</v>
      </c>
      <c r="C27" s="58" t="s">
        <v>189</v>
      </c>
      <c r="D27" s="57" t="n">
        <v>3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2.8" hidden="false" customHeight="false" outlineLevel="0" collapsed="false"/>
    <row r="29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LibreOffice/7.0.4.2$Linux_X86_64 LibreOffice_project/00$Build-2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2025-03-20T10:23:47Z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